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ngay Dorji\Desktop\SYB 2023 Design\SYB Chapters\9. Energy\"/>
    </mc:Choice>
  </mc:AlternateContent>
  <bookViews>
    <workbookView xWindow="0" yWindow="0" windowWidth="28800" windowHeight="12015"/>
  </bookViews>
  <sheets>
    <sheet name="Sheet1" sheetId="1" r:id="rId1"/>
  </sheets>
  <definedNames>
    <definedName name="_xlnm.Print_Area" localSheetId="0">Sheet1!$A$1:$G$37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13" i="1" l="1"/>
  <c r="D14" i="1"/>
  <c r="D15" i="1"/>
  <c r="D16" i="1"/>
  <c r="F35" i="1"/>
  <c r="D35" i="1"/>
  <c r="F11" i="1"/>
  <c r="D11" i="1"/>
</calcChain>
</file>

<file path=xl/sharedStrings.xml><?xml version="1.0" encoding="utf-8"?>
<sst xmlns="http://schemas.openxmlformats.org/spreadsheetml/2006/main" count="100" uniqueCount="84">
  <si>
    <t>Peak Generation</t>
  </si>
  <si>
    <t>Energy Generation</t>
  </si>
  <si>
    <t>(No. x MW)</t>
  </si>
  <si>
    <t>(MW)</t>
  </si>
  <si>
    <t>(MU)</t>
  </si>
  <si>
    <t>Large Hydroelectric plants</t>
  </si>
  <si>
    <t>1986-88</t>
  </si>
  <si>
    <t>2006-07</t>
  </si>
  <si>
    <t>…</t>
  </si>
  <si>
    <t>Total</t>
  </si>
  <si>
    <t>Mini and Micro Hydels</t>
  </si>
  <si>
    <t>(No. x kW)</t>
  </si>
  <si>
    <t>(kW)</t>
  </si>
  <si>
    <t>4x90</t>
  </si>
  <si>
    <t>1967</t>
  </si>
  <si>
    <t>3x100</t>
  </si>
  <si>
    <t>1972</t>
  </si>
  <si>
    <t>3x250</t>
  </si>
  <si>
    <t>5x250</t>
  </si>
  <si>
    <t>1973</t>
  </si>
  <si>
    <t>3x130</t>
  </si>
  <si>
    <t>1976</t>
  </si>
  <si>
    <t>3x500</t>
  </si>
  <si>
    <t>1988</t>
  </si>
  <si>
    <t>2x60</t>
  </si>
  <si>
    <t>1986-87</t>
  </si>
  <si>
    <t>1x40</t>
  </si>
  <si>
    <t>1x30</t>
  </si>
  <si>
    <t>1x50</t>
  </si>
  <si>
    <t>2x100</t>
  </si>
  <si>
    <t>1991</t>
  </si>
  <si>
    <t>1992</t>
  </si>
  <si>
    <t>1x8</t>
  </si>
  <si>
    <t>2x1100</t>
  </si>
  <si>
    <t>1996</t>
  </si>
  <si>
    <t>1x70</t>
  </si>
  <si>
    <t>1x100</t>
  </si>
  <si>
    <t>4X84.0</t>
  </si>
  <si>
    <t>4X15.0</t>
  </si>
  <si>
    <t>6X170.0</t>
  </si>
  <si>
    <t>2X63.0</t>
  </si>
  <si>
    <t>2015</t>
  </si>
  <si>
    <t>4X180</t>
  </si>
  <si>
    <t>Chhukha Hydro power Plant</t>
  </si>
  <si>
    <t>Tala Hydro power Plant</t>
  </si>
  <si>
    <t>Mangdechhu Hydro power Plant</t>
  </si>
  <si>
    <t>Dagachhu Hydro power Plant</t>
  </si>
  <si>
    <t>Kurichhu Hydro power Plant</t>
  </si>
  <si>
    <t>Installed Capacity &amp;  Unit</t>
  </si>
  <si>
    <t>Generating Stations</t>
  </si>
  <si>
    <t xml:space="preserve">Installed  Capacity </t>
  </si>
  <si>
    <t xml:space="preserve">Plant Capacity Factor </t>
  </si>
  <si>
    <t>(Percent)</t>
  </si>
  <si>
    <t>Basochhu Hydro power Plant</t>
  </si>
  <si>
    <t>2002 - 04</t>
  </si>
  <si>
    <t>2X12.0+2X20</t>
  </si>
  <si>
    <t>Jushina, Thimphu</t>
  </si>
  <si>
    <t>Hesothangkha,Wangdue</t>
  </si>
  <si>
    <t>Chenari, Tashigang</t>
  </si>
  <si>
    <t>Gidakom, Thimphu</t>
  </si>
  <si>
    <t>Khalanzi, Mongar</t>
  </si>
  <si>
    <t>Chumey, Bumthang</t>
  </si>
  <si>
    <t>Gangzur, Lhuentse</t>
  </si>
  <si>
    <t>Rukubji, Wangdue</t>
  </si>
  <si>
    <t>Tangsibji, Trongsa</t>
  </si>
  <si>
    <t>Sherabling,Trongsa</t>
  </si>
  <si>
    <t>Tamzhing, Bumthang</t>
  </si>
  <si>
    <t>Ura, Bumthang</t>
  </si>
  <si>
    <t>Changchey,Tsirang</t>
  </si>
  <si>
    <t>Tingtibi, Zhemgang</t>
  </si>
  <si>
    <t>Darachhu, Dagana</t>
  </si>
  <si>
    <t>Lingzhi, Thimphu</t>
  </si>
  <si>
    <t>Rangjung, Tashigang</t>
  </si>
  <si>
    <t>Rongchu, Lhuentse</t>
  </si>
  <si>
    <t>Chendebji, Trongsa</t>
  </si>
  <si>
    <t>Sengor, Monggar</t>
  </si>
  <si>
    <t>Kuengarabten, Trongsa</t>
  </si>
  <si>
    <t>1x20</t>
  </si>
  <si>
    <t>Kekhar, Zhemgang</t>
  </si>
  <si>
    <t xml:space="preserve">Note: The total generation from mini &amp; micro hydels is exclusive of generation from Sengor hydel. </t>
  </si>
  <si>
    <t>`</t>
  </si>
  <si>
    <t>Table 9.4: Annual Energy Generation and Installed Capacities by Hydro Power Plant, 2022</t>
  </si>
  <si>
    <t>Year of Commissioning</t>
  </si>
  <si>
    <t>Source: Annual Power System Information Report 2022, DoE, MoENR.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</si>
</sst>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_);\(#,##0.000\)"/>
    <numFmt numFmtId="165" formatCode="0.000_)"/>
    <numFmt numFmtId="166" formatCode="0.00_)"/>
    <numFmt numFmtId="167" formatCode="0.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SWISS"/>
    </font>
    <font>
      <sz val="8"/>
      <name val="Calibri"/>
      <family val="2"/>
      <scheme val="minor"/>
    </font>
    <font>
      <i/>
      <sz val="9"/>
      <name val="Sylfaen"/>
      <family val="1"/>
    </font>
    <font>
      <b/>
      <sz val="10"/>
      <name val="Sylfaen"/>
      <family val="1"/>
    </font>
    <font>
      <sz val="10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</borders>
  <cellStyleXfs count="4">
    <xf numFmtId="0" fontId="0" fillId="0" borderId="0"/>
    <xf numFmtId="0" fontId="2" fillId="0" borderId="0"/>
    <xf numFmtId="0" fontId="3" fillId="0" borderId="1" applyBorder="0" applyProtection="0"/>
    <xf numFmtId="9" fontId="1" fillId="0" borderId="0" applyFont="0" applyFill="0" applyBorder="0" applyAlignment="0" applyProtection="0"/>
  </cellStyleXfs>
  <cellXfs count="73">
    <xf numFmtId="0" fontId="0" fillId="0" borderId="0" xfId="0"/>
    <xf numFmtId="0" fontId="6" fillId="0" borderId="2" xfId="1" applyNumberFormat="1" applyFont="1" applyBorder="1" applyAlignment="1" applyProtection="1">
      <alignment horizontal="right" vertical="center"/>
    </xf>
    <xf numFmtId="167" fontId="6" fillId="0" borderId="2" xfId="1" applyNumberFormat="1" applyFont="1" applyBorder="1" applyAlignment="1">
      <alignment horizontal="right" vertical="center"/>
    </xf>
    <xf numFmtId="0" fontId="7" fillId="0" borderId="2" xfId="1" applyFont="1" applyBorder="1" applyAlignment="1" applyProtection="1">
      <alignment horizontal="right" vertical="center"/>
    </xf>
    <xf numFmtId="165" fontId="7" fillId="0" borderId="2" xfId="1" applyNumberFormat="1" applyFont="1" applyBorder="1" applyAlignment="1">
      <alignment horizontal="right" vertical="center"/>
    </xf>
    <xf numFmtId="0" fontId="7" fillId="3" borderId="2" xfId="1" applyFont="1" applyFill="1" applyBorder="1" applyAlignment="1" applyProtection="1">
      <alignment horizontal="right" vertical="center"/>
    </xf>
    <xf numFmtId="165" fontId="7" fillId="3" borderId="2" xfId="1" applyNumberFormat="1" applyFont="1" applyFill="1" applyBorder="1" applyAlignment="1">
      <alignment horizontal="right" vertical="center"/>
    </xf>
    <xf numFmtId="0" fontId="7" fillId="0" borderId="2" xfId="1" applyNumberFormat="1" applyFont="1" applyBorder="1" applyAlignment="1" applyProtection="1">
      <alignment horizontal="right" vertical="center"/>
    </xf>
    <xf numFmtId="164" fontId="6" fillId="2" borderId="3" xfId="0" applyNumberFormat="1" applyFont="1" applyFill="1" applyBorder="1" applyAlignment="1" applyProtection="1">
      <alignment horizontal="right" vertical="center" wrapText="1"/>
    </xf>
    <xf numFmtId="164" fontId="6" fillId="2" borderId="3" xfId="0" applyNumberFormat="1" applyFont="1" applyFill="1" applyBorder="1" applyAlignment="1" applyProtection="1">
      <alignment horizontal="right" vertical="center"/>
    </xf>
    <xf numFmtId="2" fontId="6" fillId="2" borderId="3" xfId="0" applyNumberFormat="1" applyFont="1" applyFill="1" applyBorder="1" applyAlignment="1" applyProtection="1">
      <alignment horizontal="right" vertical="center" wrapText="1"/>
    </xf>
    <xf numFmtId="164" fontId="6" fillId="0" borderId="2" xfId="0" applyNumberFormat="1" applyFont="1" applyBorder="1" applyAlignment="1" applyProtection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5" xfId="1" applyFont="1" applyBorder="1" applyAlignment="1" applyProtection="1">
      <alignment horizontal="right" vertical="center"/>
    </xf>
    <xf numFmtId="167" fontId="6" fillId="0" borderId="5" xfId="1" applyNumberFormat="1" applyFont="1" applyBorder="1" applyAlignment="1" applyProtection="1">
      <alignment horizontal="right" vertical="center"/>
    </xf>
    <xf numFmtId="0" fontId="7" fillId="0" borderId="2" xfId="0" applyFont="1" applyBorder="1" applyAlignment="1">
      <alignment horizontal="right" vertical="center"/>
    </xf>
    <xf numFmtId="49" fontId="7" fillId="0" borderId="2" xfId="1" applyNumberFormat="1" applyFont="1" applyFill="1" applyBorder="1" applyAlignment="1" applyProtection="1">
      <alignment horizontal="right" vertical="center"/>
    </xf>
    <xf numFmtId="49" fontId="7" fillId="0" borderId="2" xfId="1" applyNumberFormat="1" applyFont="1" applyBorder="1" applyAlignment="1" applyProtection="1">
      <alignment horizontal="right" vertical="center"/>
    </xf>
    <xf numFmtId="166" fontId="7" fillId="0" borderId="2" xfId="1" applyNumberFormat="1" applyFont="1" applyBorder="1" applyAlignment="1" applyProtection="1">
      <alignment horizontal="right" vertical="center"/>
    </xf>
    <xf numFmtId="165" fontId="7" fillId="0" borderId="2" xfId="1" applyNumberFormat="1" applyFont="1" applyBorder="1" applyAlignment="1" applyProtection="1">
      <alignment horizontal="right" vertical="center"/>
    </xf>
    <xf numFmtId="164" fontId="6" fillId="0" borderId="0" xfId="0" applyNumberFormat="1" applyFont="1" applyFill="1" applyBorder="1" applyAlignment="1" applyProtection="1">
      <alignment horizontal="left" vertical="center"/>
    </xf>
    <xf numFmtId="164" fontId="6" fillId="0" borderId="0" xfId="0" applyNumberFormat="1" applyFont="1" applyFill="1" applyBorder="1" applyAlignment="1" applyProtection="1">
      <alignment horizontal="right" vertical="center"/>
    </xf>
    <xf numFmtId="2" fontId="6" fillId="0" borderId="0" xfId="0" applyNumberFormat="1" applyFont="1" applyFill="1" applyBorder="1" applyAlignment="1" applyProtection="1">
      <alignment horizontal="right" vertical="center"/>
    </xf>
    <xf numFmtId="0" fontId="7" fillId="0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2" fontId="7" fillId="0" borderId="4" xfId="0" applyNumberFormat="1" applyFont="1" applyBorder="1" applyAlignment="1">
      <alignment horizontal="right" vertical="center"/>
    </xf>
    <xf numFmtId="9" fontId="7" fillId="0" borderId="0" xfId="3" applyFont="1" applyAlignment="1">
      <alignment vertical="center"/>
    </xf>
    <xf numFmtId="2" fontId="7" fillId="0" borderId="6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right" vertical="center"/>
    </xf>
    <xf numFmtId="2" fontId="7" fillId="0" borderId="0" xfId="0" applyNumberFormat="1" applyFont="1" applyFill="1" applyAlignment="1">
      <alignment horizontal="right" vertical="center"/>
    </xf>
    <xf numFmtId="39" fontId="6" fillId="0" borderId="0" xfId="0" applyNumberFormat="1" applyFont="1" applyFill="1" applyBorder="1" applyAlignment="1" applyProtection="1">
      <alignment horizontal="right" vertical="center"/>
    </xf>
    <xf numFmtId="39" fontId="6" fillId="2" borderId="3" xfId="0" applyNumberFormat="1" applyFont="1" applyFill="1" applyBorder="1" applyAlignment="1" applyProtection="1">
      <alignment horizontal="right" vertical="center" wrapText="1"/>
    </xf>
    <xf numFmtId="39" fontId="6" fillId="2" borderId="3" xfId="0" applyNumberFormat="1" applyFont="1" applyFill="1" applyBorder="1" applyAlignment="1" applyProtection="1">
      <alignment horizontal="right" vertical="center"/>
    </xf>
    <xf numFmtId="39" fontId="7" fillId="0" borderId="2" xfId="0" applyNumberFormat="1" applyFont="1" applyBorder="1" applyAlignment="1">
      <alignment horizontal="right" vertical="center"/>
    </xf>
    <xf numFmtId="39" fontId="7" fillId="0" borderId="2" xfId="1" applyNumberFormat="1" applyFont="1" applyBorder="1" applyAlignment="1">
      <alignment horizontal="right" vertical="center"/>
    </xf>
    <xf numFmtId="39" fontId="6" fillId="0" borderId="2" xfId="1" applyNumberFormat="1" applyFont="1" applyBorder="1" applyAlignment="1">
      <alignment horizontal="right" vertical="center"/>
    </xf>
    <xf numFmtId="39" fontId="6" fillId="0" borderId="2" xfId="1" applyNumberFormat="1" applyFont="1" applyFill="1" applyBorder="1" applyAlignment="1">
      <alignment horizontal="right" vertical="center"/>
    </xf>
    <xf numFmtId="39" fontId="7" fillId="3" borderId="2" xfId="0" applyNumberFormat="1" applyFont="1" applyFill="1" applyBorder="1" applyAlignment="1">
      <alignment horizontal="right" vertical="center"/>
    </xf>
    <xf numFmtId="39" fontId="6" fillId="0" borderId="5" xfId="1" applyNumberFormat="1" applyFont="1" applyBorder="1" applyAlignment="1" applyProtection="1">
      <alignment horizontal="right" vertical="center"/>
    </xf>
    <xf numFmtId="39" fontId="7" fillId="0" borderId="0" xfId="0" applyNumberFormat="1" applyFont="1" applyAlignment="1">
      <alignment horizontal="right" vertical="center"/>
    </xf>
    <xf numFmtId="37" fontId="6" fillId="0" borderId="0" xfId="0" applyNumberFormat="1" applyFont="1" applyFill="1" applyBorder="1" applyAlignment="1" applyProtection="1">
      <alignment horizontal="right" vertical="center"/>
    </xf>
    <xf numFmtId="37" fontId="6" fillId="2" borderId="3" xfId="0" applyNumberFormat="1" applyFont="1" applyFill="1" applyBorder="1" applyAlignment="1" applyProtection="1">
      <alignment horizontal="right" vertical="center" wrapText="1"/>
    </xf>
    <xf numFmtId="37" fontId="7" fillId="0" borderId="2" xfId="0" applyNumberFormat="1" applyFont="1" applyFill="1" applyBorder="1" applyAlignment="1">
      <alignment horizontal="right" vertical="center"/>
    </xf>
    <xf numFmtId="37" fontId="7" fillId="0" borderId="2" xfId="1" applyNumberFormat="1" applyFont="1" applyFill="1" applyBorder="1" applyAlignment="1" applyProtection="1">
      <alignment horizontal="right" vertical="center"/>
    </xf>
    <xf numFmtId="37" fontId="7" fillId="0" borderId="2" xfId="1" applyNumberFormat="1" applyFont="1" applyBorder="1" applyAlignment="1">
      <alignment horizontal="right" vertical="center"/>
    </xf>
    <xf numFmtId="37" fontId="6" fillId="0" borderId="2" xfId="1" applyNumberFormat="1" applyFont="1" applyFill="1" applyBorder="1" applyAlignment="1">
      <alignment horizontal="right" vertical="center"/>
    </xf>
    <xf numFmtId="37" fontId="7" fillId="3" borderId="2" xfId="1" applyNumberFormat="1" applyFont="1" applyFill="1" applyBorder="1" applyAlignment="1">
      <alignment horizontal="right" vertical="center"/>
    </xf>
    <xf numFmtId="37" fontId="6" fillId="0" borderId="5" xfId="1" applyNumberFormat="1" applyFont="1" applyBorder="1" applyAlignment="1" applyProtection="1">
      <alignment horizontal="right" vertical="center"/>
    </xf>
    <xf numFmtId="37" fontId="7" fillId="0" borderId="0" xfId="0" applyNumberFormat="1" applyFont="1" applyFill="1" applyAlignment="1">
      <alignment horizontal="right" vertical="center"/>
    </xf>
    <xf numFmtId="164" fontId="5" fillId="0" borderId="7" xfId="0" applyNumberFormat="1" applyFont="1" applyBorder="1" applyAlignment="1">
      <alignment vertical="center"/>
    </xf>
    <xf numFmtId="39" fontId="5" fillId="0" borderId="7" xfId="0" applyNumberFormat="1" applyFont="1" applyBorder="1" applyAlignment="1">
      <alignment horizontal="right" vertical="center"/>
    </xf>
    <xf numFmtId="2" fontId="5" fillId="0" borderId="7" xfId="0" applyNumberFormat="1" applyFont="1" applyFill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right" vertical="center"/>
    </xf>
    <xf numFmtId="37" fontId="5" fillId="0" borderId="0" xfId="0" applyNumberFormat="1" applyFont="1" applyFill="1" applyBorder="1" applyAlignment="1">
      <alignment horizontal="right" vertical="center"/>
    </xf>
    <xf numFmtId="39" fontId="5" fillId="0" borderId="0" xfId="0" applyNumberFormat="1" applyFont="1" applyBorder="1" applyAlignment="1">
      <alignment horizontal="right" vertical="center"/>
    </xf>
    <xf numFmtId="2" fontId="5" fillId="0" borderId="0" xfId="0" applyNumberFormat="1" applyFont="1" applyFill="1" applyBorder="1" applyAlignment="1">
      <alignment horizontal="right" vertical="center"/>
    </xf>
    <xf numFmtId="0" fontId="6" fillId="2" borderId="3" xfId="0" applyFont="1" applyFill="1" applyBorder="1" applyAlignment="1">
      <alignment horizontal="righ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right" vertical="center"/>
    </xf>
    <xf numFmtId="37" fontId="6" fillId="0" borderId="2" xfId="0" applyNumberFormat="1" applyFont="1" applyFill="1" applyBorder="1" applyAlignment="1">
      <alignment horizontal="right" vertical="center"/>
    </xf>
    <xf numFmtId="39" fontId="6" fillId="0" borderId="2" xfId="0" applyNumberFormat="1" applyFont="1" applyBorder="1" applyAlignment="1">
      <alignment horizontal="right" vertical="center"/>
    </xf>
    <xf numFmtId="2" fontId="6" fillId="0" borderId="2" xfId="0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164" fontId="7" fillId="0" borderId="2" xfId="0" applyNumberFormat="1" applyFont="1" applyBorder="1" applyAlignment="1" applyProtection="1">
      <alignment horizontal="left" vertical="center" indent="1"/>
    </xf>
    <xf numFmtId="0" fontId="6" fillId="0" borderId="2" xfId="1" applyFont="1" applyBorder="1" applyAlignment="1" applyProtection="1">
      <alignment horizontal="right" vertical="center"/>
    </xf>
    <xf numFmtId="165" fontId="6" fillId="0" borderId="2" xfId="1" applyNumberFormat="1" applyFont="1" applyBorder="1" applyAlignment="1" applyProtection="1">
      <alignment horizontal="right" vertical="center"/>
    </xf>
    <xf numFmtId="37" fontId="6" fillId="0" borderId="2" xfId="1" applyNumberFormat="1" applyFont="1" applyFill="1" applyBorder="1" applyAlignment="1" applyProtection="1">
      <alignment horizontal="right" vertical="center"/>
    </xf>
    <xf numFmtId="39" fontId="6" fillId="0" borderId="2" xfId="1" applyNumberFormat="1" applyFont="1" applyFill="1" applyBorder="1" applyAlignment="1" applyProtection="1">
      <alignment horizontal="right" vertical="center"/>
    </xf>
    <xf numFmtId="2" fontId="6" fillId="0" borderId="4" xfId="0" applyNumberFormat="1" applyFont="1" applyBorder="1" applyAlignment="1">
      <alignment horizontal="right" vertical="center"/>
    </xf>
    <xf numFmtId="164" fontId="7" fillId="3" borderId="2" xfId="0" applyNumberFormat="1" applyFont="1" applyFill="1" applyBorder="1" applyAlignment="1" applyProtection="1">
      <alignment horizontal="left" vertical="center" indent="1"/>
    </xf>
  </cellXfs>
  <cellStyles count="4">
    <cellStyle name="Normal" xfId="0" builtinId="0"/>
    <cellStyle name="Normal 4" xfId="2"/>
    <cellStyle name="Normal_Hydro Power Plants" xfId="1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showGridLines="0" tabSelected="1" zoomScale="114" zoomScaleNormal="114" zoomScalePageLayoutView="183" workbookViewId="0">
      <selection activeCell="A13" sqref="A13:A34"/>
    </sheetView>
  </sheetViews>
  <sheetFormatPr defaultColWidth="8.85546875" defaultRowHeight="15"/>
  <cols>
    <col min="1" max="1" width="35.85546875" style="29" customWidth="1"/>
    <col min="2" max="2" width="21.42578125" style="30" customWidth="1"/>
    <col min="3" max="3" width="18.28515625" style="30" customWidth="1"/>
    <col min="4" max="4" width="12.5703125" style="50" customWidth="1"/>
    <col min="5" max="6" width="12.5703125" style="41" customWidth="1"/>
    <col min="7" max="7" width="15" style="31" customWidth="1"/>
    <col min="8" max="16384" width="8.85546875" style="24"/>
  </cols>
  <sheetData>
    <row r="1" spans="1:9" s="23" customFormat="1" ht="23.1" customHeight="1">
      <c r="A1" s="20" t="s">
        <v>81</v>
      </c>
      <c r="B1" s="21"/>
      <c r="C1" s="21"/>
      <c r="D1" s="42"/>
      <c r="E1" s="32"/>
      <c r="F1" s="32"/>
      <c r="G1" s="22"/>
    </row>
    <row r="2" spans="1:9" ht="30">
      <c r="A2" s="60" t="s">
        <v>49</v>
      </c>
      <c r="B2" s="59" t="s">
        <v>82</v>
      </c>
      <c r="C2" s="8" t="s">
        <v>48</v>
      </c>
      <c r="D2" s="43" t="s">
        <v>50</v>
      </c>
      <c r="E2" s="33" t="s">
        <v>0</v>
      </c>
      <c r="F2" s="33" t="s">
        <v>1</v>
      </c>
      <c r="G2" s="10" t="s">
        <v>51</v>
      </c>
    </row>
    <row r="3" spans="1:9" ht="15.6" customHeight="1">
      <c r="A3" s="60"/>
      <c r="B3" s="59"/>
      <c r="C3" s="9" t="s">
        <v>2</v>
      </c>
      <c r="D3" s="43" t="s">
        <v>3</v>
      </c>
      <c r="E3" s="34" t="s">
        <v>3</v>
      </c>
      <c r="F3" s="34" t="s">
        <v>4</v>
      </c>
      <c r="G3" s="10" t="s">
        <v>52</v>
      </c>
    </row>
    <row r="4" spans="1:9" s="65" customFormat="1" ht="12" customHeight="1">
      <c r="A4" s="11" t="s">
        <v>5</v>
      </c>
      <c r="B4" s="61"/>
      <c r="C4" s="61"/>
      <c r="D4" s="62"/>
      <c r="E4" s="63"/>
      <c r="F4" s="63"/>
      <c r="G4" s="64"/>
    </row>
    <row r="5" spans="1:9" ht="12" customHeight="1">
      <c r="A5" s="66" t="s">
        <v>43</v>
      </c>
      <c r="B5" s="3" t="s">
        <v>6</v>
      </c>
      <c r="C5" s="18" t="s">
        <v>37</v>
      </c>
      <c r="D5" s="45">
        <v>336</v>
      </c>
      <c r="E5" s="36">
        <v>137.208</v>
      </c>
      <c r="F5" s="36">
        <v>1915.9180000000001</v>
      </c>
      <c r="G5" s="25">
        <v>65.092887040660997</v>
      </c>
      <c r="I5" s="26"/>
    </row>
    <row r="6" spans="1:9" ht="12" customHeight="1">
      <c r="A6" s="66" t="s">
        <v>47</v>
      </c>
      <c r="B6" s="7">
        <v>2001</v>
      </c>
      <c r="C6" s="19" t="s">
        <v>38</v>
      </c>
      <c r="D6" s="45">
        <v>60</v>
      </c>
      <c r="E6" s="36">
        <v>66</v>
      </c>
      <c r="F6" s="36">
        <v>407.92375399999997</v>
      </c>
      <c r="G6" s="25">
        <v>77.611064307458136</v>
      </c>
    </row>
    <row r="7" spans="1:9" ht="12" customHeight="1">
      <c r="A7" s="66" t="s">
        <v>53</v>
      </c>
      <c r="B7" s="7" t="s">
        <v>54</v>
      </c>
      <c r="C7" s="4" t="s">
        <v>55</v>
      </c>
      <c r="D7" s="46">
        <v>64</v>
      </c>
      <c r="E7" s="36">
        <v>66.37</v>
      </c>
      <c r="F7" s="36">
        <v>354.58688000000001</v>
      </c>
      <c r="G7" s="25">
        <v>63.24680365296804</v>
      </c>
      <c r="I7" s="26"/>
    </row>
    <row r="8" spans="1:9" ht="12" customHeight="1">
      <c r="A8" s="66" t="s">
        <v>44</v>
      </c>
      <c r="B8" s="7" t="s">
        <v>7</v>
      </c>
      <c r="C8" s="4" t="s">
        <v>39</v>
      </c>
      <c r="D8" s="46">
        <v>1020</v>
      </c>
      <c r="E8" s="36">
        <v>1122</v>
      </c>
      <c r="F8" s="36">
        <v>4539.0124745954545</v>
      </c>
      <c r="G8" s="25">
        <v>50.799226369812132</v>
      </c>
    </row>
    <row r="9" spans="1:9" ht="12" customHeight="1">
      <c r="A9" s="66" t="s">
        <v>46</v>
      </c>
      <c r="B9" s="16" t="s">
        <v>41</v>
      </c>
      <c r="C9" s="4" t="s">
        <v>40</v>
      </c>
      <c r="D9" s="46">
        <v>126</v>
      </c>
      <c r="E9" s="36">
        <v>126</v>
      </c>
      <c r="F9" s="36">
        <v>449.83444400000002</v>
      </c>
      <c r="G9" s="25">
        <v>40.754733275349714</v>
      </c>
    </row>
    <row r="10" spans="1:9" ht="12" customHeight="1">
      <c r="A10" s="66" t="s">
        <v>45</v>
      </c>
      <c r="B10" s="17">
        <v>2019</v>
      </c>
      <c r="C10" s="4" t="s">
        <v>42</v>
      </c>
      <c r="D10" s="46">
        <v>720</v>
      </c>
      <c r="E10" s="36">
        <v>786</v>
      </c>
      <c r="F10" s="36">
        <v>3084.9589999999998</v>
      </c>
      <c r="G10" s="25">
        <v>48.911704084221206</v>
      </c>
    </row>
    <row r="11" spans="1:9" ht="12" customHeight="1">
      <c r="A11" s="11" t="s">
        <v>9</v>
      </c>
      <c r="B11" s="1"/>
      <c r="C11" s="2"/>
      <c r="D11" s="47">
        <f>SUM(D5:D10)</f>
        <v>2326</v>
      </c>
      <c r="E11" s="37"/>
      <c r="F11" s="38">
        <f>SUM(F5:F10)</f>
        <v>10752.234552595455</v>
      </c>
      <c r="G11" s="25"/>
    </row>
    <row r="12" spans="1:9" s="65" customFormat="1" ht="12" customHeight="1">
      <c r="A12" s="11" t="s">
        <v>10</v>
      </c>
      <c r="B12" s="67"/>
      <c r="C12" s="68" t="s">
        <v>11</v>
      </c>
      <c r="D12" s="69" t="s">
        <v>12</v>
      </c>
      <c r="E12" s="70"/>
      <c r="F12" s="70" t="s">
        <v>4</v>
      </c>
      <c r="G12" s="71"/>
    </row>
    <row r="13" spans="1:9" ht="12" customHeight="1">
      <c r="A13" s="66" t="s">
        <v>56</v>
      </c>
      <c r="B13" s="3" t="s">
        <v>14</v>
      </c>
      <c r="C13" s="4" t="s">
        <v>13</v>
      </c>
      <c r="D13" s="46">
        <f>4*90</f>
        <v>360</v>
      </c>
      <c r="E13" s="35"/>
      <c r="F13" s="35">
        <v>1.65029</v>
      </c>
      <c r="G13" s="25">
        <v>52.330352612886863</v>
      </c>
    </row>
    <row r="14" spans="1:9" ht="12" customHeight="1">
      <c r="A14" s="66" t="s">
        <v>57</v>
      </c>
      <c r="B14" s="3" t="s">
        <v>16</v>
      </c>
      <c r="C14" s="4" t="s">
        <v>15</v>
      </c>
      <c r="D14" s="46">
        <f>3*100</f>
        <v>300</v>
      </c>
      <c r="E14" s="35"/>
      <c r="F14" s="35">
        <v>0.52880826000000003</v>
      </c>
      <c r="G14" s="25">
        <v>20.122079908675801</v>
      </c>
    </row>
    <row r="15" spans="1:9" ht="12" customHeight="1">
      <c r="A15" s="66" t="s">
        <v>58</v>
      </c>
      <c r="B15" s="3" t="s">
        <v>16</v>
      </c>
      <c r="C15" s="4" t="s">
        <v>17</v>
      </c>
      <c r="D15" s="46">
        <f>3*250</f>
        <v>750</v>
      </c>
      <c r="E15" s="35"/>
      <c r="F15" s="35">
        <v>0</v>
      </c>
      <c r="G15" s="25">
        <v>0</v>
      </c>
    </row>
    <row r="16" spans="1:9" ht="12" customHeight="1">
      <c r="A16" s="66" t="s">
        <v>59</v>
      </c>
      <c r="B16" s="3" t="s">
        <v>19</v>
      </c>
      <c r="C16" s="4" t="s">
        <v>18</v>
      </c>
      <c r="D16" s="46">
        <f>5*250</f>
        <v>1250</v>
      </c>
      <c r="E16" s="35"/>
      <c r="F16" s="35">
        <v>2.6354660000000001</v>
      </c>
      <c r="G16" s="25">
        <v>24.06818264840183</v>
      </c>
    </row>
    <row r="17" spans="1:7" ht="12" customHeight="1">
      <c r="A17" s="66" t="s">
        <v>60</v>
      </c>
      <c r="B17" s="3" t="s">
        <v>21</v>
      </c>
      <c r="C17" s="4" t="s">
        <v>20</v>
      </c>
      <c r="D17" s="46">
        <v>390</v>
      </c>
      <c r="E17" s="35"/>
      <c r="F17" s="35">
        <v>1.6604411660000002</v>
      </c>
      <c r="G17" s="25">
        <v>48.602071361667257</v>
      </c>
    </row>
    <row r="18" spans="1:7" ht="12" customHeight="1">
      <c r="A18" s="66" t="s">
        <v>61</v>
      </c>
      <c r="B18" s="3" t="s">
        <v>23</v>
      </c>
      <c r="C18" s="4" t="s">
        <v>22</v>
      </c>
      <c r="D18" s="46">
        <v>1500</v>
      </c>
      <c r="E18" s="35"/>
      <c r="F18" s="35">
        <v>4.3334700000000002</v>
      </c>
      <c r="G18" s="25">
        <v>32.979223744292234</v>
      </c>
    </row>
    <row r="19" spans="1:7" ht="12" customHeight="1">
      <c r="A19" s="66" t="s">
        <v>62</v>
      </c>
      <c r="B19" s="3">
        <v>2000</v>
      </c>
      <c r="C19" s="4" t="s">
        <v>24</v>
      </c>
      <c r="D19" s="46">
        <v>120</v>
      </c>
      <c r="E19" s="35"/>
      <c r="F19" s="35">
        <v>8.9992199999999994E-2</v>
      </c>
      <c r="G19" s="25">
        <v>8.5609018264840184</v>
      </c>
    </row>
    <row r="20" spans="1:7" ht="12" customHeight="1">
      <c r="A20" s="66" t="s">
        <v>63</v>
      </c>
      <c r="B20" s="3" t="s">
        <v>25</v>
      </c>
      <c r="C20" s="4" t="s">
        <v>26</v>
      </c>
      <c r="D20" s="46">
        <v>40</v>
      </c>
      <c r="E20" s="35"/>
      <c r="F20" s="35">
        <v>0</v>
      </c>
      <c r="G20" s="25">
        <v>0</v>
      </c>
    </row>
    <row r="21" spans="1:7" ht="12" customHeight="1">
      <c r="A21" s="66" t="s">
        <v>64</v>
      </c>
      <c r="B21" s="3" t="s">
        <v>25</v>
      </c>
      <c r="C21" s="4" t="s">
        <v>27</v>
      </c>
      <c r="D21" s="46">
        <v>30</v>
      </c>
      <c r="E21" s="35"/>
      <c r="F21" s="35">
        <v>0</v>
      </c>
      <c r="G21" s="25">
        <v>0</v>
      </c>
    </row>
    <row r="22" spans="1:7" ht="12" customHeight="1">
      <c r="A22" s="66" t="s">
        <v>65</v>
      </c>
      <c r="B22" s="3" t="s">
        <v>25</v>
      </c>
      <c r="C22" s="4" t="s">
        <v>28</v>
      </c>
      <c r="D22" s="46">
        <v>50</v>
      </c>
      <c r="E22" s="35"/>
      <c r="F22" s="35">
        <v>0</v>
      </c>
      <c r="G22" s="25">
        <v>0</v>
      </c>
    </row>
    <row r="23" spans="1:7" ht="12" customHeight="1">
      <c r="A23" s="66" t="s">
        <v>76</v>
      </c>
      <c r="B23" s="3" t="s">
        <v>25</v>
      </c>
      <c r="C23" s="4" t="s">
        <v>27</v>
      </c>
      <c r="D23" s="46">
        <v>30</v>
      </c>
      <c r="E23" s="35"/>
      <c r="F23" s="35">
        <v>0</v>
      </c>
      <c r="G23" s="25">
        <v>0</v>
      </c>
    </row>
    <row r="24" spans="1:7" ht="12" customHeight="1">
      <c r="A24" s="66" t="s">
        <v>66</v>
      </c>
      <c r="B24" s="3" t="s">
        <v>25</v>
      </c>
      <c r="C24" s="4" t="s">
        <v>27</v>
      </c>
      <c r="D24" s="46">
        <v>30</v>
      </c>
      <c r="E24" s="35"/>
      <c r="F24" s="35">
        <v>0</v>
      </c>
      <c r="G24" s="25">
        <v>0</v>
      </c>
    </row>
    <row r="25" spans="1:7" ht="12" customHeight="1">
      <c r="A25" s="66" t="s">
        <v>67</v>
      </c>
      <c r="B25" s="3" t="s">
        <v>25</v>
      </c>
      <c r="C25" s="4" t="s">
        <v>28</v>
      </c>
      <c r="D25" s="46">
        <v>50</v>
      </c>
      <c r="E25" s="35"/>
      <c r="F25" s="35">
        <v>4.6400167579999992E-2</v>
      </c>
      <c r="G25" s="25">
        <v>10.593645566210045</v>
      </c>
    </row>
    <row r="26" spans="1:7" ht="12" customHeight="1">
      <c r="A26" s="66" t="s">
        <v>68</v>
      </c>
      <c r="B26" s="3" t="s">
        <v>30</v>
      </c>
      <c r="C26" s="4" t="s">
        <v>29</v>
      </c>
      <c r="D26" s="46">
        <v>200</v>
      </c>
      <c r="E26" s="35"/>
      <c r="F26" s="35">
        <v>0.49311602603999999</v>
      </c>
      <c r="G26" s="25">
        <v>28.145891897260274</v>
      </c>
    </row>
    <row r="27" spans="1:7" ht="12" customHeight="1">
      <c r="A27" s="66" t="s">
        <v>69</v>
      </c>
      <c r="B27" s="3" t="s">
        <v>31</v>
      </c>
      <c r="C27" s="4" t="s">
        <v>29</v>
      </c>
      <c r="D27" s="46">
        <v>200</v>
      </c>
      <c r="E27" s="35"/>
      <c r="F27" s="35">
        <v>0.59337605119999992</v>
      </c>
      <c r="G27" s="25">
        <v>33.868496073059355</v>
      </c>
    </row>
    <row r="28" spans="1:7" ht="12" customHeight="1">
      <c r="A28" s="66" t="s">
        <v>70</v>
      </c>
      <c r="B28" s="3" t="s">
        <v>31</v>
      </c>
      <c r="C28" s="4" t="s">
        <v>29</v>
      </c>
      <c r="D28" s="46">
        <v>200</v>
      </c>
      <c r="E28" s="35"/>
      <c r="F28" s="35">
        <v>0.178477</v>
      </c>
      <c r="G28" s="25">
        <v>10.187043378995433</v>
      </c>
    </row>
    <row r="29" spans="1:7" ht="12" customHeight="1">
      <c r="A29" s="72" t="s">
        <v>71</v>
      </c>
      <c r="B29" s="5">
        <v>1999</v>
      </c>
      <c r="C29" s="6" t="s">
        <v>32</v>
      </c>
      <c r="D29" s="48">
        <v>8</v>
      </c>
      <c r="E29" s="39"/>
      <c r="F29" s="39" t="s">
        <v>8</v>
      </c>
      <c r="G29" s="25">
        <v>0</v>
      </c>
    </row>
    <row r="30" spans="1:7" ht="12" customHeight="1">
      <c r="A30" s="66" t="s">
        <v>72</v>
      </c>
      <c r="B30" s="3" t="s">
        <v>34</v>
      </c>
      <c r="C30" s="4" t="s">
        <v>33</v>
      </c>
      <c r="D30" s="46">
        <v>2200</v>
      </c>
      <c r="E30" s="35"/>
      <c r="F30" s="35">
        <v>6.2819779999999996</v>
      </c>
      <c r="G30" s="25">
        <v>32.596398920713995</v>
      </c>
    </row>
    <row r="31" spans="1:7" ht="12" customHeight="1">
      <c r="A31" s="66" t="s">
        <v>73</v>
      </c>
      <c r="B31" s="7">
        <v>2001</v>
      </c>
      <c r="C31" s="4" t="s">
        <v>29</v>
      </c>
      <c r="D31" s="46">
        <v>200</v>
      </c>
      <c r="E31" s="35"/>
      <c r="F31" s="35">
        <v>0.39555532300000001</v>
      </c>
      <c r="G31" s="25">
        <v>22.577358618721462</v>
      </c>
    </row>
    <row r="32" spans="1:7" ht="12" customHeight="1">
      <c r="A32" s="66" t="s">
        <v>74</v>
      </c>
      <c r="B32" s="7">
        <v>2005</v>
      </c>
      <c r="C32" s="4" t="s">
        <v>35</v>
      </c>
      <c r="D32" s="46">
        <v>70</v>
      </c>
      <c r="E32" s="35"/>
      <c r="F32" s="35">
        <v>0</v>
      </c>
      <c r="G32" s="25">
        <v>0</v>
      </c>
    </row>
    <row r="33" spans="1:8" ht="12" customHeight="1">
      <c r="A33" s="66" t="s">
        <v>75</v>
      </c>
      <c r="B33" s="7">
        <v>2007</v>
      </c>
      <c r="C33" s="4" t="s">
        <v>36</v>
      </c>
      <c r="D33" s="46">
        <v>100</v>
      </c>
      <c r="E33" s="35"/>
      <c r="F33" s="35">
        <v>0</v>
      </c>
      <c r="G33" s="25">
        <v>0</v>
      </c>
      <c r="H33" s="24" t="s">
        <v>80</v>
      </c>
    </row>
    <row r="34" spans="1:8" ht="12" customHeight="1">
      <c r="A34" s="66" t="s">
        <v>78</v>
      </c>
      <c r="B34" s="15"/>
      <c r="C34" s="4" t="s">
        <v>77</v>
      </c>
      <c r="D34" s="44">
        <v>20</v>
      </c>
      <c r="E34" s="35"/>
      <c r="F34" s="35">
        <v>0</v>
      </c>
      <c r="G34" s="25">
        <v>0</v>
      </c>
    </row>
    <row r="35" spans="1:8" ht="12" customHeight="1">
      <c r="A35" s="12" t="s">
        <v>9</v>
      </c>
      <c r="B35" s="13"/>
      <c r="C35" s="14"/>
      <c r="D35" s="49">
        <f>SUM(D13:D34)</f>
        <v>8098</v>
      </c>
      <c r="E35" s="40"/>
      <c r="F35" s="40">
        <f>SUM(F13:F34)</f>
        <v>18.887370193819997</v>
      </c>
      <c r="G35" s="27"/>
    </row>
    <row r="36" spans="1:8" s="28" customFormat="1" ht="12" customHeight="1">
      <c r="A36" s="51" t="s">
        <v>83</v>
      </c>
      <c r="B36" s="51"/>
      <c r="C36" s="51"/>
      <c r="D36" s="51"/>
      <c r="E36" s="51"/>
      <c r="F36" s="52"/>
      <c r="G36" s="53"/>
    </row>
    <row r="37" spans="1:8" s="28" customFormat="1" ht="12" customHeight="1">
      <c r="A37" s="54" t="s">
        <v>79</v>
      </c>
      <c r="B37" s="55"/>
      <c r="C37" s="55"/>
      <c r="D37" s="56"/>
      <c r="E37" s="57"/>
      <c r="F37" s="57"/>
      <c r="G37" s="58"/>
    </row>
  </sheetData>
  <mergeCells count="2">
    <mergeCell ref="B2:B3"/>
    <mergeCell ref="A2:A3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Sangay Dorji</cp:lastModifiedBy>
  <cp:lastPrinted>2023-09-06T06:22:02Z</cp:lastPrinted>
  <dcterms:created xsi:type="dcterms:W3CDTF">2020-06-03T14:07:26Z</dcterms:created>
  <dcterms:modified xsi:type="dcterms:W3CDTF">2023-10-13T08:35:18Z</dcterms:modified>
</cp:coreProperties>
</file>